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R17"/>
  <c r="N17"/>
  <c r="E17"/>
  <c r="O17"/>
  <c r="F17"/>
  <c r="P17"/>
  <c r="D17"/>
  <c r="R32"/>
  <c r="N32"/>
  <c r="E32"/>
  <c r="O32"/>
  <c r="F32"/>
  <c r="P32"/>
  <c r="D32"/>
  <c r="Q17"/>
  <c r="Q12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H12"/>
  <c r="F12"/>
  <c r="D12"/>
  <c r="H32"/>
  <c r="I31" s="1"/>
  <c r="S31" s="1"/>
  <c r="H17"/>
  <c r="I16" s="1"/>
  <c r="S16" s="1"/>
  <c r="H27"/>
  <c r="I26" s="1"/>
  <c r="S26" s="1"/>
  <c r="H22"/>
  <c r="I21" s="1"/>
  <c r="S21" s="1"/>
  <c r="H37"/>
  <c r="I36" s="1"/>
  <c r="S36" s="1"/>
  <c r="G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<sst xmlns="http://schemas.openxmlformats.org/spreadsheetml/2006/main" count="114" uniqueCount="74">
  <si>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</si>
  <si>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</si>
  <si>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</si>
  <si>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</si>
  <si>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</si>
  <si>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7.3.2020</t>
  </si>
  <si>
    <t>Domácí</t>
  </si>
  <si>
    <t>TJ Horní Benešov ˝B˝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</si>
  <si>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</si>
  <si>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</si>
  <si>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</si>
  <si>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</si>
  <si>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</si>
  <si>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</si>
  <si>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</si>
  <si>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</si>
  <si>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</si>
  <si>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</si>
  <si>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</si>
  <si>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</si>
  <si>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</si>
  <si>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</si>
  <si>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Polášek</t>
  </si>
  <si>
    <t>Bohuslav</t>
  </si>
  <si>
    <t>Jiří</t>
  </si>
  <si>
    <t>Bilíček</t>
  </si>
  <si>
    <t>Davidík</t>
  </si>
  <si>
    <t>Martin</t>
  </si>
  <si>
    <t>Michal</t>
  </si>
  <si>
    <t>Fadrný</t>
  </si>
  <si>
    <t>Chlachula</t>
  </si>
  <si>
    <t>Jan</t>
  </si>
  <si>
    <t>Petr</t>
  </si>
  <si>
    <t>Zeman</t>
  </si>
  <si>
    <t>Sochor</t>
  </si>
  <si>
    <t>Luděk</t>
  </si>
  <si>
    <t>Antonín</t>
  </si>
  <si>
    <t>Klich</t>
  </si>
  <si>
    <t>Chárník</t>
  </si>
  <si>
    <t>Tomáš</t>
  </si>
  <si>
    <t>Kaluža</t>
  </si>
  <si>
    <t>Tezzele</t>
  </si>
  <si>
    <t>David</t>
  </si>
  <si>
    <t>Jaroslav</t>
  </si>
  <si>
    <t>Celkový výkon družstva  </t>
  </si>
  <si>
    <t>Vedoucí družstva         Jméno:</t>
  </si>
  <si>
    <t>Peter Dankovič</t>
  </si>
  <si>
    <t>Bodový zisk</t>
  </si>
  <si>
    <t>Petr Chlachula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</si>
  <si>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</si>
  <si>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</si>
  <si>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</si>
  <si>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</si>
  <si>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</si>
  <si>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</si>
  <si>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</si>
  <si>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</si>
  <si>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</si>
  <si>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</si>
  <si>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</si>
  <si>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</si>
  <si>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</si>
  <si>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</si>
  <si>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</si>
  <si>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</si>
  <si>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</si>
  <si>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</si>
  <si>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</si>
  <si>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</si>
  <si>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</si>
  <si>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</si>
  <si>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</si>
  <si>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</si>
  <si>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7.3.2020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</si>
</sst>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9" workbookViewId="0">
      <selection activeCell="A43" sqref="A4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50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33</v>
      </c>
      <c r="P8" s="12">
        <v>3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42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43</v>
      </c>
      <c r="P9" s="18">
        <v>1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42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32</v>
      </c>
      <c r="P10" s="18">
        <v>3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44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50</v>
      </c>
      <c r="P11" s="23">
        <v>1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178</v>
      </c>
      <c r="F12" s="28">
        <f>IF(ISNUMBER($G12),SUM(F8:F11),"")</f>
        <v>3</v>
      </c>
      <c r="G12" s="29">
        <f>IF(SUM($G8:$G11)+SUM($Q8:$Q11)&gt;0,SUM(G8:G11),"")</f>
        <v>528</v>
      </c>
      <c r="H12" s="27">
        <f>IF(ISNUMBER($G12),SUM(H8:H11),"")</f>
        <v>2</v>
      </c>
      <c r="I12" s="99"/>
      <c r="K12" s="96">
        <v>21724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158</v>
      </c>
      <c r="P12" s="28">
        <f>IF(ISNUMBER($G12),SUM(P8:P11),"")</f>
        <v>8</v>
      </c>
      <c r="Q12" s="29">
        <f>IF(SUM($G8:$G11)+SUM($Q8:$Q11)&gt;0,SUM(Q8:Q11),"")</f>
        <v>523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44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36</v>
      </c>
      <c r="P13" s="12">
        <v>3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43</v>
      </c>
      <c r="F14" s="18">
        <v>1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72</v>
      </c>
      <c r="O14" s="18">
        <v>35</v>
      </c>
      <c r="P14" s="18">
        <v>3</v>
      </c>
      <c r="Q14" s="19">
        <f>IF(AND(ISBLANK(N14),ISBLANK(O14)),"",N14+O14)</f>
        <v>107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44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50</v>
      </c>
      <c r="P15" s="18">
        <v>1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31</v>
      </c>
      <c r="F16" s="23">
        <v>0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41</v>
      </c>
      <c r="P16" s="23">
        <v>0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14650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162</v>
      </c>
      <c r="F17" s="28">
        <f>IF(ISNUMBER($G17),SUM(F13:F16),"")</f>
        <v>3</v>
      </c>
      <c r="G17" s="29">
        <f>IF(SUM($G13:$G16)+SUM($Q13:$Q16)&gt;0,SUM(G13:G16),"")</f>
        <v>542</v>
      </c>
      <c r="H17" s="27">
        <f>IF(ISNUMBER($G17),SUM(H13:H16),"")</f>
        <v>2</v>
      </c>
      <c r="I17" s="99"/>
      <c r="K17" s="96">
        <v>13312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162</v>
      </c>
      <c r="P17" s="28">
        <f>IF(ISNUMBER($G17),SUM(P13:P16),"")</f>
        <v>7</v>
      </c>
      <c r="Q17" s="29">
        <f>IF(SUM($G13:$G16)+SUM($Q13:$Q16)&gt;0,SUM(Q13:Q16),"")</f>
        <v>510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44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54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53</v>
      </c>
      <c r="F19" s="18">
        <v>3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1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79</v>
      </c>
      <c r="E20" s="18">
        <v>54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39</v>
      </c>
      <c r="P20" s="18">
        <v>3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43</v>
      </c>
      <c r="F21" s="23">
        <v>3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36</v>
      </c>
      <c r="P21" s="23">
        <v>2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23881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194</v>
      </c>
      <c r="F22" s="28">
        <f>IF(ISNUMBER($G22),SUM(F18:F21),"")</f>
        <v>9</v>
      </c>
      <c r="G22" s="29">
        <f>IF(SUM($G18:$G21)+SUM($Q18:$Q21)&gt;0,SUM(G18:G21),"")</f>
        <v>547</v>
      </c>
      <c r="H22" s="27">
        <f>IF(ISNUMBER($G22),SUM(H18:H21),"")</f>
        <v>3</v>
      </c>
      <c r="I22" s="99"/>
      <c r="K22" s="96">
        <v>11053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173</v>
      </c>
      <c r="P22" s="28">
        <f>IF(ISNUMBER($G22),SUM(P18:P21),"")</f>
        <v>6</v>
      </c>
      <c r="Q22" s="29">
        <f>IF(SUM($G18:$G21)+SUM($Q18:$Q21)&gt;0,SUM(Q18:Q21),"")</f>
        <v>535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52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54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48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35</v>
      </c>
      <c r="P24" s="18">
        <v>0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65</v>
      </c>
      <c r="E25" s="18">
        <v>79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63</v>
      </c>
      <c r="P25" s="18">
        <v>0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43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53</v>
      </c>
      <c r="P26" s="23">
        <v>3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342</v>
      </c>
      <c r="E27" s="28">
        <f>IF(ISNUMBER($G27),SUM(E23:E26),"")</f>
        <v>222</v>
      </c>
      <c r="F27" s="28">
        <f>IF(ISNUMBER($G27),SUM(F23:F26),"")</f>
        <v>1</v>
      </c>
      <c r="G27" s="29">
        <f>IF(SUM($G23:$G26)+SUM($Q23:$Q26)&gt;0,SUM(G23:G26),"")</f>
        <v>564</v>
      </c>
      <c r="H27" s="27">
        <f>IF(ISNUMBER($G27),SUM(H23:H26),"")</f>
        <v>2</v>
      </c>
      <c r="I27" s="99"/>
      <c r="K27" s="96">
        <v>11056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205</v>
      </c>
      <c r="P27" s="28">
        <f>IF(ISNUMBER($G27),SUM(P23:P26),"")</f>
        <v>3</v>
      </c>
      <c r="Q27" s="29">
        <f>IF(SUM($G23:$G26)+SUM($Q23:$Q26)&gt;0,SUM(Q23:Q26),"")</f>
        <v>567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53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74</v>
      </c>
      <c r="O28" s="12">
        <v>35</v>
      </c>
      <c r="P28" s="12">
        <v>3</v>
      </c>
      <c r="Q28" s="13">
        <f>IF(AND(ISBLANK(N28),ISBLANK(O28)),"",N28+O28)</f>
        <v>109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77</v>
      </c>
      <c r="E29" s="18">
        <v>45</v>
      </c>
      <c r="F29" s="18">
        <v>0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44</v>
      </c>
      <c r="P29" s="18">
        <v>1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91</v>
      </c>
      <c r="E30" s="18">
        <v>61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79</v>
      </c>
      <c r="O30" s="18">
        <v>27</v>
      </c>
      <c r="P30" s="18">
        <v>3</v>
      </c>
      <c r="Q30" s="19">
        <f>IF(AND(ISBLANK(N30),ISBLANK(O30)),"",N30+O30)</f>
        <v>106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34</v>
      </c>
      <c r="F31" s="23">
        <v>3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54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19180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193</v>
      </c>
      <c r="F32" s="28">
        <f>IF(ISNUMBER($G32),SUM(F28:F31),"")</f>
        <v>3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9498</v>
      </c>
      <c r="L32" s="97"/>
      <c r="M32" s="26" t="s">
        <v>18</v>
      </c>
      <c r="N32" s="27">
        <f>IF(ISNUMBER($G32),SUM(N28:N31),"")</f>
        <v>326</v>
      </c>
      <c r="O32" s="28">
        <f>IF(ISNUMBER($G32),SUM(O28:O31),"")</f>
        <v>160</v>
      </c>
      <c r="P32" s="28">
        <f>IF(ISNUMBER($G32),SUM(P28:P31),"")</f>
        <v>7</v>
      </c>
      <c r="Q32" s="29">
        <f>IF(SUM($G28:$G31)+SUM($Q28:$Q31)&gt;0,SUM(Q28:Q31),"")</f>
        <v>486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48</v>
      </c>
      <c r="F33" s="12">
        <v>3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45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45</v>
      </c>
      <c r="F34" s="18">
        <v>4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38</v>
      </c>
      <c r="P34" s="18">
        <v>2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82</v>
      </c>
      <c r="E35" s="18">
        <v>52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44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74</v>
      </c>
      <c r="E36" s="23">
        <v>42</v>
      </c>
      <c r="F36" s="23">
        <v>2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36</v>
      </c>
      <c r="P36" s="23">
        <v>3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22505</v>
      </c>
      <c r="B37" s="97"/>
      <c r="C37" s="26" t="s">
        <v>18</v>
      </c>
      <c r="D37" s="27">
        <f>IF(ISNUMBER($G37),SUM(D33:D36),"")</f>
        <v>340</v>
      </c>
      <c r="E37" s="28">
        <f>IF(ISNUMBER($G37),SUM(E33:E36),"")</f>
        <v>187</v>
      </c>
      <c r="F37" s="28">
        <f>IF(ISNUMBER($G37),SUM(F33:F36),"")</f>
        <v>10</v>
      </c>
      <c r="G37" s="29">
        <f>IF(SUM($G33:$G36)+SUM($Q33:$Q36)&gt;0,SUM(G33:G36),"")</f>
        <v>527</v>
      </c>
      <c r="H37" s="27">
        <f>IF(ISNUMBER($G37),SUM(H33:H36),"")</f>
        <v>2</v>
      </c>
      <c r="I37" s="99"/>
      <c r="K37" s="96">
        <v>6380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163</v>
      </c>
      <c r="P37" s="28">
        <f>IF(ISNUMBER($G37),SUM(P33:P36),"")</f>
        <v>6</v>
      </c>
      <c r="Q37" s="29">
        <f>IF(SUM($G33:$G36)+SUM($Q33:$Q36)&gt;0,SUM(Q33:Q36),"")</f>
        <v>534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2124</v>
      </c>
      <c r="E39" s="34">
        <f>IF(ISNUMBER($G39),SUM(E12,E17,E22,E27,E32,E37),"")</f>
        <v>1136</v>
      </c>
      <c r="F39" s="34">
        <f>IF(ISNUMBER($G39),SUM(F12,F17,F22,F27,F32,F37),"")</f>
        <v>29</v>
      </c>
      <c r="G39" s="35">
        <f>IF(SUM($G$8:$G$37)+SUM($Q$8:$Q$37)&gt;0,SUM(G12,G17,G22,G27,G32,G37),"")</f>
        <v>3260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2134</v>
      </c>
      <c r="O39" s="34">
        <f>IF(ISNUMBER($G39),SUM(O12,O17,O22,O27,O32,O37),"")</f>
        <v>1021</v>
      </c>
      <c r="P39" s="34">
        <f>IF(ISNUMBER($G39),SUM(P12,P17,P22,P27,P32,P37),"")</f>
        <v>37</v>
      </c>
      <c r="Q39" s="35">
        <f>IF(SUM($G$8:$G$37)+SUM($Q$8:$Q$37)&gt;0,SUM(Q12,Q17,Q22,Q27,Q32,Q37),"")</f>
        <v>3155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KK Jiskra Rýmařov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2020-03-07T18:19:16Z</dcterms:modified>
</cp:coreProperties>
</file>